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16 Monitoreo Calidad SMA Medida Provisional\11 Resultados Monitoreo 27-04-2023\"/>
    </mc:Choice>
  </mc:AlternateContent>
  <xr:revisionPtr revIDLastSave="0" documentId="8_{4FD318B2-B1AF-4E28-A64A-51BA3BFAE3CE}" xr6:coauthVersionLast="47" xr6:coauthVersionMax="47" xr10:uidLastSave="{00000000-0000-0000-0000-000000000000}"/>
  <bookViews>
    <workbookView xWindow="19200" yWindow="0" windowWidth="19200" windowHeight="21000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3" l="1"/>
  <c r="G43" i="3" s="1"/>
  <c r="F42" i="3"/>
  <c r="G42" i="3" s="1"/>
  <c r="F17" i="3"/>
  <c r="G17" i="3" s="1"/>
  <c r="F16" i="3"/>
  <c r="G16" i="3" s="1"/>
  <c r="F51" i="3"/>
  <c r="G51" i="3" s="1"/>
  <c r="F50" i="3"/>
  <c r="F49" i="3"/>
  <c r="F48" i="3"/>
  <c r="F47" i="3"/>
  <c r="F46" i="3"/>
  <c r="F45" i="3"/>
  <c r="F44" i="3"/>
  <c r="F41" i="3"/>
  <c r="F40" i="3"/>
  <c r="F39" i="3"/>
  <c r="F38" i="3"/>
  <c r="F31" i="3"/>
  <c r="F32" i="3"/>
  <c r="F33" i="3"/>
  <c r="F34" i="3"/>
  <c r="F35" i="3"/>
  <c r="F36" i="3"/>
  <c r="F37" i="3"/>
  <c r="F30" i="3"/>
  <c r="F3" i="3"/>
  <c r="F23" i="3"/>
  <c r="G23" i="3" s="1"/>
  <c r="F24" i="3"/>
  <c r="G24" i="3" s="1"/>
  <c r="F21" i="3"/>
  <c r="G21" i="3" s="1"/>
  <c r="F22" i="3"/>
  <c r="G22" i="3" s="1"/>
  <c r="F18" i="3"/>
  <c r="G18" i="3" s="1"/>
  <c r="F19" i="3"/>
  <c r="G19" i="3" s="1"/>
  <c r="F20" i="3"/>
  <c r="G20" i="3" s="1"/>
  <c r="F11" i="3"/>
  <c r="G11" i="3" s="1"/>
  <c r="F12" i="3"/>
  <c r="G12" i="3" s="1"/>
  <c r="F13" i="3"/>
  <c r="G13" i="3" s="1"/>
  <c r="F14" i="3"/>
  <c r="G14" i="3" s="1"/>
  <c r="F15" i="3"/>
  <c r="G15" i="3" s="1"/>
  <c r="F7" i="3"/>
  <c r="G7" i="3" s="1"/>
  <c r="F8" i="3"/>
  <c r="G8" i="3" s="1"/>
  <c r="F9" i="3"/>
  <c r="G9" i="3" s="1"/>
  <c r="F10" i="3"/>
  <c r="G10" i="3" s="1"/>
  <c r="F4" i="3"/>
  <c r="G4" i="3" s="1"/>
  <c r="F5" i="3"/>
  <c r="G5" i="3" s="1"/>
  <c r="F6" i="3"/>
  <c r="G6" i="3" s="1"/>
  <c r="G48" i="3" l="1"/>
  <c r="G39" i="3"/>
  <c r="G36" i="3"/>
  <c r="G35" i="3"/>
  <c r="G47" i="3"/>
  <c r="G46" i="3"/>
  <c r="G45" i="3"/>
  <c r="G41" i="3"/>
  <c r="G40" i="3"/>
  <c r="G38" i="3"/>
  <c r="G37" i="3"/>
  <c r="G34" i="3"/>
  <c r="G33" i="3"/>
  <c r="G32" i="3"/>
  <c r="G31" i="3"/>
  <c r="G30" i="3"/>
  <c r="G3" i="3"/>
  <c r="G50" i="3" l="1"/>
  <c r="G49" i="3"/>
  <c r="G44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<sst xmlns="http://schemas.openxmlformats.org/spreadsheetml/2006/main" count="374" uniqueCount="85">
  <si>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</si>
  <si>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</si>
  <si>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</si>
  <si>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</si>
  <si>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</si>
  <si>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</si>
  <si>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</si>
  <si>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</si>
  <si>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</si>
  <si>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</si>
  <si>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</si>
  <si>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</si>
  <si>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</si>
  <si>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</si>
  <si>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</si>
  <si>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</si>
  <si>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</si>
  <si>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</si>
  <si>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</si>
  <si>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</si>
  <si>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</si>
  <si>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</si>
  <si>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</si>
  <si>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</si>
  <si>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</si>
  <si>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</si>
  <si>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</si>
  <si>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</si>
  <si>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</si>
  <si>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</si>
  <si>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</si>
  <si>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</si>
  <si>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</si>
  <si>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</si>
  <si>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</si>
  <si>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</si>
  <si>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</si>
  <si>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</si>
  <si>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</si>
  <si>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</si>
  <si>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</si>
  <si>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</si>
  <si>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</si>
  <si>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</si>
  <si>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</si>
  <si>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</si>
  <si>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</si>
  <si>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</si>
  <si>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</si>
  <si>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</si>
  <si>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</si>
  <si>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</si>
  <si>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</si>
  <si>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</si>
  <si>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</si>
  <si>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</si>
  <si>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</si>
  <si>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</si>
  <si>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</si>
  <si>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</si>
  <si>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</si>
  <si>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</si>
  <si>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</si>
  <si>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</si>
  <si>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</si>
  <si>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</si>
  <si>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</si>
  <si>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</si>
  <si>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</si>
  <si>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</si>
  <si>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</si>
  <si>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</si>
  <si>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</si>
  <si>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</si>
  <si>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</si>
  <si>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</si>
  <si>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</si>
  <si>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</si>
  <si>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</si>
  <si>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&lt;0,00034</t>
  </si>
  <si>
    <t>&lt;0,062</t>
  </si>
  <si>
    <t>***</t>
  </si>
  <si>
    <t>Pozo cuerda vibrante, sin toma de muestra (Pozo sellado)</t>
  </si>
  <si>
    <t>Pozo obstruido</t>
  </si>
  <si>
    <t>&lt;0,00004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</si>
</sst>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20" fontId="5" fillId="2" borderId="8" xfId="0" applyNumberFormat="1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7" fontId="6" fillId="0" borderId="8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5" borderId="4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7" fontId="6" fillId="4" borderId="19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9" sqref="D9"/>
    </sheetView>
  </sheetViews>
  <sheetFormatPr baseColWidth="10" defaultColWidth="11.42578125" defaultRowHeight="12.75" x14ac:dyDescent="0.2"/>
  <cols>
    <col min="1" max="1" width="3.140625" style="22" bestFit="1" customWidth="1"/>
    <col min="2" max="2" width="11" style="22" bestFit="1" customWidth="1"/>
    <col min="3" max="3" width="24.42578125" style="22" bestFit="1" customWidth="1"/>
    <col min="4" max="4" width="13.140625" style="23" bestFit="1" customWidth="1"/>
    <col min="5" max="5" width="6.5703125" style="22" bestFit="1" customWidth="1"/>
    <col min="6" max="7" width="11.42578125" style="23" customWidth="1"/>
    <col min="8" max="8" width="81.140625" style="22" bestFit="1" customWidth="1"/>
    <col min="9" max="16384" width="11.42578125" style="22"/>
  </cols>
  <sheetData>
    <row r="1" spans="1:8" s="5" customFormat="1" ht="18" customHeight="1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25">
      <c r="A2" s="1">
        <v>1</v>
      </c>
      <c r="B2" s="4" t="s">
        <v>6</v>
      </c>
      <c r="C2" s="18" t="s">
        <v>65</v>
      </c>
      <c r="D2" s="1" t="s">
        <v>67</v>
      </c>
      <c r="E2" s="1" t="s">
        <v>68</v>
      </c>
      <c r="F2" s="20">
        <v>374564</v>
      </c>
      <c r="G2" s="20">
        <v>6961084</v>
      </c>
      <c r="H2" s="21" t="s">
        <v>70</v>
      </c>
    </row>
    <row r="3" spans="1:8" s="2" customFormat="1" ht="18" customHeight="1" x14ac:dyDescent="0.25">
      <c r="A3" s="1">
        <f>+A2+1</f>
        <v>2</v>
      </c>
      <c r="B3" s="4" t="s">
        <v>7</v>
      </c>
      <c r="C3" s="18" t="s">
        <v>65</v>
      </c>
      <c r="D3" s="1" t="s">
        <v>67</v>
      </c>
      <c r="E3" s="1" t="s">
        <v>68</v>
      </c>
      <c r="F3" s="20">
        <v>374496</v>
      </c>
      <c r="G3" s="20">
        <v>6960851</v>
      </c>
      <c r="H3" s="21" t="s">
        <v>70</v>
      </c>
    </row>
    <row r="4" spans="1:8" s="2" customFormat="1" ht="18" customHeight="1" x14ac:dyDescent="0.25">
      <c r="A4" s="1">
        <f t="shared" ref="A4:A11" si="0">+A3+1</f>
        <v>3</v>
      </c>
      <c r="B4" s="4" t="s">
        <v>8</v>
      </c>
      <c r="C4" s="18" t="s">
        <v>65</v>
      </c>
      <c r="D4" s="1" t="s">
        <v>67</v>
      </c>
      <c r="E4" s="1" t="s">
        <v>68</v>
      </c>
      <c r="F4" s="20">
        <v>374631</v>
      </c>
      <c r="G4" s="20">
        <v>6960824</v>
      </c>
      <c r="H4" s="21" t="s">
        <v>70</v>
      </c>
    </row>
    <row r="5" spans="1:8" s="2" customFormat="1" ht="18" customHeight="1" x14ac:dyDescent="0.25">
      <c r="A5" s="1">
        <f t="shared" si="0"/>
        <v>4</v>
      </c>
      <c r="B5" s="4" t="s">
        <v>9</v>
      </c>
      <c r="C5" s="18" t="s">
        <v>65</v>
      </c>
      <c r="D5" s="1" t="s">
        <v>67</v>
      </c>
      <c r="E5" s="1" t="s">
        <v>68</v>
      </c>
      <c r="F5" s="20">
        <v>374405</v>
      </c>
      <c r="G5" s="20">
        <v>6960586</v>
      </c>
      <c r="H5" s="21" t="s">
        <v>70</v>
      </c>
    </row>
    <row r="6" spans="1:8" s="2" customFormat="1" ht="18" customHeight="1" x14ac:dyDescent="0.25">
      <c r="A6" s="1">
        <f t="shared" si="0"/>
        <v>5</v>
      </c>
      <c r="B6" s="4" t="s">
        <v>10</v>
      </c>
      <c r="C6" s="18" t="s">
        <v>65</v>
      </c>
      <c r="D6" s="1" t="s">
        <v>67</v>
      </c>
      <c r="E6" s="1" t="s">
        <v>68</v>
      </c>
      <c r="F6" s="20">
        <v>374862</v>
      </c>
      <c r="G6" s="20">
        <v>6958117</v>
      </c>
      <c r="H6" s="21" t="s">
        <v>70</v>
      </c>
    </row>
    <row r="7" spans="1:8" s="2" customFormat="1" ht="18" customHeight="1" x14ac:dyDescent="0.25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20">
        <v>374527</v>
      </c>
      <c r="G7" s="20">
        <v>6961292</v>
      </c>
      <c r="H7" s="21" t="s">
        <v>70</v>
      </c>
    </row>
    <row r="8" spans="1:8" s="2" customFormat="1" ht="18" customHeight="1" x14ac:dyDescent="0.25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20">
        <v>374391</v>
      </c>
      <c r="G8" s="20">
        <v>6961865</v>
      </c>
      <c r="H8" s="21"/>
    </row>
    <row r="9" spans="1:8" s="2" customFormat="1" ht="18" customHeight="1" x14ac:dyDescent="0.25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20">
        <v>374392</v>
      </c>
      <c r="G9" s="20">
        <v>6961891</v>
      </c>
      <c r="H9" s="21"/>
    </row>
    <row r="10" spans="1:8" s="2" customFormat="1" ht="18" customHeight="1" x14ac:dyDescent="0.25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20">
        <v>372643</v>
      </c>
      <c r="G10" s="20">
        <v>6967375</v>
      </c>
      <c r="H10" s="21" t="s">
        <v>70</v>
      </c>
    </row>
    <row r="11" spans="1:8" s="2" customFormat="1" ht="18" customHeight="1" x14ac:dyDescent="0.25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20">
        <v>371750</v>
      </c>
      <c r="G11" s="20">
        <v>6967776</v>
      </c>
      <c r="H11" s="21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="110" zoomScaleNormal="110" workbookViewId="0">
      <pane xSplit="1" topLeftCell="B1" activePane="topRight" state="frozen"/>
      <selection pane="topRight" activeCell="I25" sqref="I25"/>
    </sheetView>
  </sheetViews>
  <sheetFormatPr baseColWidth="10" defaultColWidth="11.42578125" defaultRowHeight="12.75" x14ac:dyDescent="0.25"/>
  <cols>
    <col min="1" max="1" width="11.42578125" style="2" customWidth="1"/>
    <col min="2" max="2" width="8" style="5" bestFit="1" customWidth="1"/>
    <col min="3" max="3" width="10.28515625" style="5" customWidth="1"/>
    <col min="4" max="8" width="10.42578125" style="5" customWidth="1"/>
    <col min="9" max="9" width="10.5703125" style="5" customWidth="1"/>
    <col min="10" max="12" width="10.42578125" style="5" customWidth="1"/>
    <col min="13" max="13" width="19.140625" style="2" bestFit="1" customWidth="1"/>
    <col min="14" max="14" width="12.42578125" style="2" bestFit="1" customWidth="1"/>
    <col min="15" max="15" width="66.42578125" style="2" customWidth="1"/>
    <col min="16" max="16384" width="11.42578125" style="2"/>
  </cols>
  <sheetData>
    <row r="1" spans="1:14" ht="22.9" customHeight="1" x14ac:dyDescent="0.2">
      <c r="A1" s="8" t="s">
        <v>0</v>
      </c>
      <c r="B1" s="11"/>
      <c r="C1" s="46">
        <v>45043</v>
      </c>
      <c r="D1" s="46">
        <v>45043</v>
      </c>
      <c r="E1" s="46">
        <v>45043</v>
      </c>
      <c r="F1" s="46">
        <v>45043</v>
      </c>
      <c r="G1" s="46">
        <v>45043</v>
      </c>
      <c r="H1" s="46">
        <v>45043</v>
      </c>
      <c r="I1" s="46">
        <v>45043</v>
      </c>
      <c r="J1" s="46">
        <v>45043</v>
      </c>
      <c r="K1" s="46">
        <v>45043</v>
      </c>
      <c r="L1" s="46">
        <v>45043</v>
      </c>
      <c r="M1" s="97" t="s">
        <v>54</v>
      </c>
      <c r="N1" s="99" t="s">
        <v>55</v>
      </c>
    </row>
    <row r="2" spans="1:14" x14ac:dyDescent="0.25">
      <c r="A2" s="9" t="s">
        <v>1</v>
      </c>
      <c r="B2" s="12"/>
      <c r="C2" s="47">
        <v>0.64236111111111105</v>
      </c>
      <c r="D2" s="48">
        <v>0.48958333333333331</v>
      </c>
      <c r="E2" s="48">
        <v>0.59097222222222223</v>
      </c>
      <c r="F2" s="48">
        <v>0.4513888888888889</v>
      </c>
      <c r="G2" s="48">
        <v>0.42222222222222222</v>
      </c>
      <c r="H2" s="48">
        <v>0.66666666666666663</v>
      </c>
      <c r="I2" s="48">
        <v>0.54861111111111105</v>
      </c>
      <c r="J2" s="48">
        <v>0.52152777777777781</v>
      </c>
      <c r="K2" s="48">
        <v>0.70138888888888884</v>
      </c>
      <c r="L2" s="48">
        <v>0.37361111111111112</v>
      </c>
      <c r="M2" s="98"/>
      <c r="N2" s="100"/>
    </row>
    <row r="3" spans="1:14" x14ac:dyDescent="0.25">
      <c r="A3" s="9" t="s">
        <v>2</v>
      </c>
      <c r="B3" s="12"/>
      <c r="C3" s="29" t="s">
        <v>6</v>
      </c>
      <c r="D3" s="28" t="s">
        <v>7</v>
      </c>
      <c r="E3" s="44" t="s">
        <v>8</v>
      </c>
      <c r="F3" s="28" t="s">
        <v>9</v>
      </c>
      <c r="G3" s="44" t="s">
        <v>10</v>
      </c>
      <c r="H3" s="28" t="s">
        <v>11</v>
      </c>
      <c r="I3" s="44" t="s">
        <v>77</v>
      </c>
      <c r="J3" s="44" t="s">
        <v>78</v>
      </c>
      <c r="K3" s="28" t="s">
        <v>14</v>
      </c>
      <c r="L3" s="76" t="s">
        <v>15</v>
      </c>
      <c r="M3" s="98"/>
      <c r="N3" s="100"/>
    </row>
    <row r="4" spans="1:14" ht="13.5" thickBot="1" x14ac:dyDescent="0.3">
      <c r="A4" s="10" t="s">
        <v>3</v>
      </c>
      <c r="B4" s="13" t="s">
        <v>4</v>
      </c>
      <c r="C4" s="7" t="s">
        <v>5</v>
      </c>
      <c r="D4" s="6" t="s">
        <v>5</v>
      </c>
      <c r="E4" s="6" t="s">
        <v>5</v>
      </c>
      <c r="F4" s="6" t="s">
        <v>5</v>
      </c>
      <c r="G4" s="78" t="s">
        <v>5</v>
      </c>
      <c r="H4" s="6" t="s">
        <v>5</v>
      </c>
      <c r="I4" s="78" t="s">
        <v>5</v>
      </c>
      <c r="J4" s="78" t="s">
        <v>5</v>
      </c>
      <c r="K4" s="6" t="s">
        <v>5</v>
      </c>
      <c r="L4" s="77" t="s">
        <v>5</v>
      </c>
      <c r="M4" s="31"/>
      <c r="N4" s="30"/>
    </row>
    <row r="5" spans="1:14" x14ac:dyDescent="0.25">
      <c r="A5" s="8" t="s">
        <v>23</v>
      </c>
      <c r="B5" s="11" t="s">
        <v>24</v>
      </c>
      <c r="C5" s="52">
        <v>20.55</v>
      </c>
      <c r="D5" s="59">
        <v>19.87</v>
      </c>
      <c r="E5" s="59">
        <v>21.7</v>
      </c>
      <c r="F5" s="59">
        <v>19.079999999999998</v>
      </c>
      <c r="G5" s="59" t="s">
        <v>81</v>
      </c>
      <c r="H5" s="59">
        <v>20.41</v>
      </c>
      <c r="I5" s="59">
        <v>21.96</v>
      </c>
      <c r="J5" s="59" t="s">
        <v>53</v>
      </c>
      <c r="K5" s="79">
        <v>21.63</v>
      </c>
      <c r="L5" s="68">
        <v>19.670000000000002</v>
      </c>
      <c r="M5" s="35" t="s">
        <v>51</v>
      </c>
      <c r="N5" s="38" t="s">
        <v>51</v>
      </c>
    </row>
    <row r="6" spans="1:14" x14ac:dyDescent="0.25">
      <c r="A6" s="27" t="s">
        <v>25</v>
      </c>
      <c r="B6" s="12" t="s">
        <v>46</v>
      </c>
      <c r="C6" s="53">
        <v>8.4700000000000006</v>
      </c>
      <c r="D6" s="41">
        <v>7.38</v>
      </c>
      <c r="E6" s="41">
        <v>6.69</v>
      </c>
      <c r="F6" s="41">
        <v>7.21</v>
      </c>
      <c r="G6" s="41" t="s">
        <v>81</v>
      </c>
      <c r="H6" s="41">
        <v>7.29</v>
      </c>
      <c r="I6" s="41">
        <v>7.4</v>
      </c>
      <c r="J6" s="41" t="s">
        <v>53</v>
      </c>
      <c r="K6" s="80">
        <v>8.75</v>
      </c>
      <c r="L6" s="81">
        <v>9.3800000000000008</v>
      </c>
      <c r="M6" s="36" t="s">
        <v>56</v>
      </c>
      <c r="N6" s="39" t="s">
        <v>57</v>
      </c>
    </row>
    <row r="7" spans="1:14" ht="25.5" x14ac:dyDescent="0.25">
      <c r="A7" s="27" t="s">
        <v>26</v>
      </c>
      <c r="B7" s="12" t="s">
        <v>47</v>
      </c>
      <c r="C7" s="54">
        <v>610</v>
      </c>
      <c r="D7" s="60">
        <v>1639</v>
      </c>
      <c r="E7" s="60">
        <v>1328</v>
      </c>
      <c r="F7" s="60">
        <v>2169</v>
      </c>
      <c r="G7" s="41" t="s">
        <v>81</v>
      </c>
      <c r="H7" s="60">
        <v>1335</v>
      </c>
      <c r="I7" s="60">
        <v>2273</v>
      </c>
      <c r="J7" s="41" t="s">
        <v>53</v>
      </c>
      <c r="K7" s="60">
        <v>874</v>
      </c>
      <c r="L7" s="70">
        <v>1885</v>
      </c>
      <c r="M7" s="36" t="s">
        <v>58</v>
      </c>
      <c r="N7" s="39" t="s">
        <v>51</v>
      </c>
    </row>
    <row r="8" spans="1:14" x14ac:dyDescent="0.25">
      <c r="A8" s="9" t="s">
        <v>27</v>
      </c>
      <c r="B8" s="12" t="s">
        <v>48</v>
      </c>
      <c r="C8" s="55">
        <v>8.3000000000000007</v>
      </c>
      <c r="D8" s="42">
        <v>8.3000000000000007</v>
      </c>
      <c r="E8" s="42">
        <v>7.9</v>
      </c>
      <c r="F8" s="42">
        <v>7.9</v>
      </c>
      <c r="G8" s="41" t="s">
        <v>81</v>
      </c>
      <c r="H8" s="42">
        <v>8.1</v>
      </c>
      <c r="I8" s="42">
        <v>8.1999999999999993</v>
      </c>
      <c r="J8" s="41" t="s">
        <v>53</v>
      </c>
      <c r="K8" s="42">
        <v>8.1</v>
      </c>
      <c r="L8" s="71">
        <v>8.1999999999999993</v>
      </c>
      <c r="M8" s="36" t="s">
        <v>51</v>
      </c>
      <c r="N8" s="39" t="s">
        <v>51</v>
      </c>
    </row>
    <row r="9" spans="1:14" x14ac:dyDescent="0.25">
      <c r="A9" s="9" t="s">
        <v>28</v>
      </c>
      <c r="B9" s="12" t="s">
        <v>48</v>
      </c>
      <c r="C9" s="56">
        <v>96.725999999999999</v>
      </c>
      <c r="D9" s="82">
        <v>619.55999999999995</v>
      </c>
      <c r="E9" s="83">
        <v>394.084</v>
      </c>
      <c r="F9" s="82">
        <v>567.62199999999996</v>
      </c>
      <c r="G9" s="41" t="s">
        <v>81</v>
      </c>
      <c r="H9" s="82">
        <v>519.9</v>
      </c>
      <c r="I9" s="83">
        <v>466.60700000000003</v>
      </c>
      <c r="J9" s="41" t="s">
        <v>53</v>
      </c>
      <c r="K9" s="61">
        <v>18.059000000000001</v>
      </c>
      <c r="L9" s="84">
        <v>640.39800000000002</v>
      </c>
      <c r="M9" s="36">
        <v>250</v>
      </c>
      <c r="N9" s="39">
        <v>500</v>
      </c>
    </row>
    <row r="10" spans="1:14" x14ac:dyDescent="0.25">
      <c r="A10" s="9" t="s">
        <v>29</v>
      </c>
      <c r="B10" s="12" t="s">
        <v>48</v>
      </c>
      <c r="C10" s="56">
        <v>18.86</v>
      </c>
      <c r="D10" s="61">
        <v>198.8</v>
      </c>
      <c r="E10" s="61">
        <v>150.94</v>
      </c>
      <c r="F10" s="61">
        <v>213.7</v>
      </c>
      <c r="G10" s="41" t="s">
        <v>81</v>
      </c>
      <c r="H10" s="61">
        <v>161.82</v>
      </c>
      <c r="I10" s="61">
        <v>195.74</v>
      </c>
      <c r="J10" s="41" t="s">
        <v>53</v>
      </c>
      <c r="K10" s="61">
        <v>54.5</v>
      </c>
      <c r="L10" s="72">
        <v>167.90700000000001</v>
      </c>
      <c r="M10" s="36"/>
      <c r="N10" s="39"/>
    </row>
    <row r="11" spans="1:14" x14ac:dyDescent="0.25">
      <c r="A11" s="9" t="s">
        <v>30</v>
      </c>
      <c r="B11" s="12" t="s">
        <v>48</v>
      </c>
      <c r="C11" s="53">
        <v>17.52</v>
      </c>
      <c r="D11" s="41">
        <v>55.55</v>
      </c>
      <c r="E11" s="41">
        <v>38.479999999999997</v>
      </c>
      <c r="F11" s="41">
        <v>60.48</v>
      </c>
      <c r="G11" s="41" t="s">
        <v>81</v>
      </c>
      <c r="H11" s="41">
        <v>47.12</v>
      </c>
      <c r="I11" s="41">
        <v>68</v>
      </c>
      <c r="J11" s="41" t="s">
        <v>53</v>
      </c>
      <c r="K11" s="41">
        <v>7.84</v>
      </c>
      <c r="L11" s="69">
        <v>8.64</v>
      </c>
      <c r="M11" s="36" t="s">
        <v>51</v>
      </c>
      <c r="N11" s="39">
        <v>125</v>
      </c>
    </row>
    <row r="12" spans="1:14" ht="12.6" customHeight="1" x14ac:dyDescent="0.25">
      <c r="A12" s="9" t="s">
        <v>31</v>
      </c>
      <c r="B12" s="12" t="s">
        <v>48</v>
      </c>
      <c r="C12" s="56">
        <v>6.74</v>
      </c>
      <c r="D12" s="61">
        <v>13.43</v>
      </c>
      <c r="E12" s="61">
        <v>6.52</v>
      </c>
      <c r="F12" s="61">
        <v>8.56</v>
      </c>
      <c r="G12" s="41" t="s">
        <v>81</v>
      </c>
      <c r="H12" s="61">
        <v>7.96</v>
      </c>
      <c r="I12" s="61">
        <v>5.56</v>
      </c>
      <c r="J12" s="41" t="s">
        <v>53</v>
      </c>
      <c r="K12" s="61">
        <v>54.5</v>
      </c>
      <c r="L12" s="72">
        <v>15.18</v>
      </c>
      <c r="M12" s="36" t="s">
        <v>51</v>
      </c>
      <c r="N12" s="39" t="s">
        <v>51</v>
      </c>
    </row>
    <row r="13" spans="1:14" x14ac:dyDescent="0.25">
      <c r="A13" s="9" t="s">
        <v>32</v>
      </c>
      <c r="B13" s="12" t="s">
        <v>48</v>
      </c>
      <c r="C13" s="56">
        <v>83.52</v>
      </c>
      <c r="D13" s="61">
        <v>100.95</v>
      </c>
      <c r="E13" s="61">
        <v>74.180000000000007</v>
      </c>
      <c r="F13" s="61">
        <v>115.38</v>
      </c>
      <c r="G13" s="41" t="s">
        <v>81</v>
      </c>
      <c r="H13" s="61">
        <v>98.94</v>
      </c>
      <c r="I13" s="61">
        <v>132.06</v>
      </c>
      <c r="J13" s="41" t="s">
        <v>53</v>
      </c>
      <c r="K13" s="61">
        <v>114.24</v>
      </c>
      <c r="L13" s="72">
        <v>149.255</v>
      </c>
      <c r="M13" s="36" t="s">
        <v>51</v>
      </c>
      <c r="N13" s="39" t="s">
        <v>51</v>
      </c>
    </row>
    <row r="14" spans="1:14" x14ac:dyDescent="0.25">
      <c r="A14" s="9" t="s">
        <v>33</v>
      </c>
      <c r="B14" s="12" t="s">
        <v>48</v>
      </c>
      <c r="C14" s="85">
        <v>57.91</v>
      </c>
      <c r="D14" s="41">
        <v>22.61</v>
      </c>
      <c r="E14" s="41">
        <v>22.58</v>
      </c>
      <c r="F14" s="43">
        <v>23.69</v>
      </c>
      <c r="G14" s="41" t="s">
        <v>81</v>
      </c>
      <c r="H14" s="41">
        <v>25.77</v>
      </c>
      <c r="I14" s="43">
        <v>29.95</v>
      </c>
      <c r="J14" s="41" t="s">
        <v>53</v>
      </c>
      <c r="K14" s="86">
        <v>58.05</v>
      </c>
      <c r="L14" s="87">
        <v>40.78</v>
      </c>
      <c r="M14" s="36">
        <v>35</v>
      </c>
      <c r="N14" s="39" t="s">
        <v>51</v>
      </c>
    </row>
    <row r="15" spans="1:14" x14ac:dyDescent="0.25">
      <c r="A15" s="9" t="s">
        <v>34</v>
      </c>
      <c r="B15" s="12" t="s">
        <v>48</v>
      </c>
      <c r="C15" s="57" t="s">
        <v>79</v>
      </c>
      <c r="D15" s="62" t="s">
        <v>79</v>
      </c>
      <c r="E15" s="62" t="s">
        <v>79</v>
      </c>
      <c r="F15" s="62" t="s">
        <v>79</v>
      </c>
      <c r="G15" s="41" t="s">
        <v>81</v>
      </c>
      <c r="H15" s="62" t="s">
        <v>79</v>
      </c>
      <c r="I15" s="62" t="s">
        <v>79</v>
      </c>
      <c r="J15" s="41" t="s">
        <v>53</v>
      </c>
      <c r="K15" s="64">
        <v>5.9000000000000003E-4</v>
      </c>
      <c r="L15" s="73" t="s">
        <v>79</v>
      </c>
      <c r="M15" s="36">
        <v>0.2</v>
      </c>
      <c r="N15" s="39" t="s">
        <v>51</v>
      </c>
    </row>
    <row r="16" spans="1:14" x14ac:dyDescent="0.25">
      <c r="A16" s="9" t="s">
        <v>35</v>
      </c>
      <c r="B16" s="12" t="s">
        <v>48</v>
      </c>
      <c r="C16" s="56" t="s">
        <v>80</v>
      </c>
      <c r="D16" s="63" t="s">
        <v>80</v>
      </c>
      <c r="E16" s="63" t="s">
        <v>80</v>
      </c>
      <c r="F16" s="62" t="s">
        <v>80</v>
      </c>
      <c r="G16" s="41" t="s">
        <v>81</v>
      </c>
      <c r="H16" s="63" t="s">
        <v>80</v>
      </c>
      <c r="I16" s="63" t="s">
        <v>80</v>
      </c>
      <c r="J16" s="41" t="s">
        <v>53</v>
      </c>
      <c r="K16" s="63" t="s">
        <v>80</v>
      </c>
      <c r="L16" s="72" t="s">
        <v>80</v>
      </c>
      <c r="M16" s="36">
        <v>5</v>
      </c>
      <c r="N16" s="39" t="s">
        <v>51</v>
      </c>
    </row>
    <row r="17" spans="1:14" x14ac:dyDescent="0.25">
      <c r="A17" s="9" t="s">
        <v>36</v>
      </c>
      <c r="B17" s="12" t="s">
        <v>48</v>
      </c>
      <c r="C17" s="57">
        <v>1.97E-3</v>
      </c>
      <c r="D17" s="64">
        <v>9.58E-3</v>
      </c>
      <c r="E17" s="64">
        <v>1.5100000000000001E-3</v>
      </c>
      <c r="F17" s="64">
        <v>3.5100000000000001E-3</v>
      </c>
      <c r="G17" s="41" t="s">
        <v>81</v>
      </c>
      <c r="H17" s="64">
        <v>1.4300000000000001E-3</v>
      </c>
      <c r="I17" s="64">
        <v>1.6299999999999999E-3</v>
      </c>
      <c r="J17" s="41" t="s">
        <v>53</v>
      </c>
      <c r="K17" s="64">
        <v>2.98E-3</v>
      </c>
      <c r="L17" s="88">
        <v>1.01E-2</v>
      </c>
      <c r="M17" s="36">
        <v>0.1</v>
      </c>
      <c r="N17" s="39">
        <v>0.01</v>
      </c>
    </row>
    <row r="18" spans="1:14" x14ac:dyDescent="0.25">
      <c r="A18" s="9" t="s">
        <v>37</v>
      </c>
      <c r="B18" s="12" t="s">
        <v>48</v>
      </c>
      <c r="C18" s="57">
        <v>4.8000000000000001E-4</v>
      </c>
      <c r="D18" s="64">
        <v>6.9999999999999994E-5</v>
      </c>
      <c r="E18" s="64">
        <v>1.3999999999999999E-4</v>
      </c>
      <c r="F18" s="64">
        <v>1E-4</v>
      </c>
      <c r="G18" s="41" t="s">
        <v>81</v>
      </c>
      <c r="H18" s="64" t="s">
        <v>84</v>
      </c>
      <c r="I18" s="64">
        <v>6.9999999999999994E-5</v>
      </c>
      <c r="J18" s="41" t="s">
        <v>53</v>
      </c>
      <c r="K18" s="64">
        <v>6.2E-4</v>
      </c>
      <c r="L18" s="74">
        <v>6.9999999999999994E-5</v>
      </c>
      <c r="M18" s="36">
        <v>0.01</v>
      </c>
      <c r="N18" s="39">
        <v>0.01</v>
      </c>
    </row>
    <row r="19" spans="1:14" x14ac:dyDescent="0.25">
      <c r="A19" s="9" t="s">
        <v>38</v>
      </c>
      <c r="B19" s="12" t="s">
        <v>48</v>
      </c>
      <c r="C19" s="57">
        <v>6.1500000000000001E-3</v>
      </c>
      <c r="D19" s="64">
        <v>1.9400000000000001E-2</v>
      </c>
      <c r="E19" s="64">
        <v>5.0800000000000003E-3</v>
      </c>
      <c r="F19" s="64">
        <v>1.77E-2</v>
      </c>
      <c r="G19" s="41" t="s">
        <v>81</v>
      </c>
      <c r="H19" s="64">
        <v>9.2999999999999992E-3</v>
      </c>
      <c r="I19" s="64">
        <v>9.8899999999999995E-3</v>
      </c>
      <c r="J19" s="41" t="s">
        <v>53</v>
      </c>
      <c r="K19" s="64">
        <v>3.1700000000000001E-3</v>
      </c>
      <c r="L19" s="74">
        <v>2.81E-3</v>
      </c>
      <c r="M19" s="36">
        <v>0.1</v>
      </c>
      <c r="N19" s="39">
        <v>0.05</v>
      </c>
    </row>
    <row r="20" spans="1:14" x14ac:dyDescent="0.25">
      <c r="A20" s="9" t="s">
        <v>39</v>
      </c>
      <c r="B20" s="12" t="s">
        <v>48</v>
      </c>
      <c r="C20" s="57">
        <v>1.6899999999999998E-2</v>
      </c>
      <c r="D20" s="64">
        <v>1.18E-2</v>
      </c>
      <c r="E20" s="64">
        <v>6.4700000000000001E-3</v>
      </c>
      <c r="F20" s="64">
        <v>9.6600000000000002E-3</v>
      </c>
      <c r="G20" s="41" t="s">
        <v>81</v>
      </c>
      <c r="H20" s="64">
        <v>6.3E-3</v>
      </c>
      <c r="I20" s="64">
        <v>5.6800000000000002E-3</v>
      </c>
      <c r="J20" s="41" t="s">
        <v>53</v>
      </c>
      <c r="K20" s="64">
        <v>8.94E-3</v>
      </c>
      <c r="L20" s="74">
        <v>8.1399999999999997E-3</v>
      </c>
      <c r="M20" s="36">
        <v>0.2</v>
      </c>
      <c r="N20" s="39">
        <v>2</v>
      </c>
    </row>
    <row r="21" spans="1:14" x14ac:dyDescent="0.25">
      <c r="A21" s="9" t="s">
        <v>40</v>
      </c>
      <c r="B21" s="12" t="s">
        <v>48</v>
      </c>
      <c r="C21" s="90">
        <v>2.5</v>
      </c>
      <c r="D21" s="82">
        <v>14.35</v>
      </c>
      <c r="E21" s="82">
        <v>68.14</v>
      </c>
      <c r="F21" s="82">
        <v>7.74</v>
      </c>
      <c r="G21" s="41" t="s">
        <v>81</v>
      </c>
      <c r="H21" s="82">
        <v>10.94</v>
      </c>
      <c r="I21" s="82">
        <v>12.154999999999999</v>
      </c>
      <c r="J21" s="41" t="s">
        <v>53</v>
      </c>
      <c r="K21" s="82">
        <v>49.46</v>
      </c>
      <c r="L21" s="84">
        <v>8.94</v>
      </c>
      <c r="M21" s="36">
        <v>5</v>
      </c>
      <c r="N21" s="39">
        <v>0.3</v>
      </c>
    </row>
    <row r="22" spans="1:14" x14ac:dyDescent="0.25">
      <c r="A22" s="9" t="s">
        <v>41</v>
      </c>
      <c r="B22" s="12" t="s">
        <v>48</v>
      </c>
      <c r="C22" s="57">
        <v>8.1100000000000005E-2</v>
      </c>
      <c r="D22" s="89">
        <v>0.16500000000000001</v>
      </c>
      <c r="E22" s="91">
        <v>1.22</v>
      </c>
      <c r="F22" s="92">
        <v>1.26</v>
      </c>
      <c r="G22" s="41" t="s">
        <v>81</v>
      </c>
      <c r="H22" s="91">
        <v>0.82199999999999995</v>
      </c>
      <c r="I22" s="89">
        <v>0.19900000000000001</v>
      </c>
      <c r="J22" s="41" t="s">
        <v>53</v>
      </c>
      <c r="K22" s="91">
        <v>0.39300000000000002</v>
      </c>
      <c r="L22" s="88">
        <v>0.11799999999999999</v>
      </c>
      <c r="M22" s="36">
        <v>0.2</v>
      </c>
      <c r="N22" s="39">
        <v>0.1</v>
      </c>
    </row>
    <row r="23" spans="1:14" x14ac:dyDescent="0.25">
      <c r="A23" s="9" t="s">
        <v>42</v>
      </c>
      <c r="B23" s="12" t="s">
        <v>48</v>
      </c>
      <c r="C23" s="57">
        <v>2.15E-3</v>
      </c>
      <c r="D23" s="64">
        <v>1.7799999999999999E-3</v>
      </c>
      <c r="E23" s="64">
        <v>5.0000000000000001E-4</v>
      </c>
      <c r="F23" s="64">
        <v>1.7600000000000001E-3</v>
      </c>
      <c r="G23" s="41" t="s">
        <v>81</v>
      </c>
      <c r="H23" s="64">
        <v>1.25E-3</v>
      </c>
      <c r="I23" s="64">
        <v>5.0000000000000001E-4</v>
      </c>
      <c r="J23" s="41" t="s">
        <v>53</v>
      </c>
      <c r="K23" s="64">
        <v>6.4999999999999997E-4</v>
      </c>
      <c r="L23" s="74">
        <v>1.6900000000000001E-3</v>
      </c>
      <c r="M23" s="36">
        <v>0.01</v>
      </c>
      <c r="N23" s="39" t="s">
        <v>51</v>
      </c>
    </row>
    <row r="24" spans="1:14" x14ac:dyDescent="0.25">
      <c r="A24" s="9" t="s">
        <v>43</v>
      </c>
      <c r="B24" s="12" t="s">
        <v>48</v>
      </c>
      <c r="C24" s="57">
        <v>1.73E-3</v>
      </c>
      <c r="D24" s="64">
        <v>1.4E-2</v>
      </c>
      <c r="E24" s="62">
        <v>1.4E-2</v>
      </c>
      <c r="F24" s="62">
        <v>1.4E-2</v>
      </c>
      <c r="G24" s="41" t="s">
        <v>81</v>
      </c>
      <c r="H24" s="64">
        <v>1.4E-2</v>
      </c>
      <c r="I24" s="64">
        <v>1.4E-2</v>
      </c>
      <c r="J24" s="41" t="s">
        <v>53</v>
      </c>
      <c r="K24" s="64">
        <v>1.4E-2</v>
      </c>
      <c r="L24" s="74">
        <v>1.4E-2</v>
      </c>
      <c r="M24" s="36">
        <v>0.2</v>
      </c>
      <c r="N24" s="39" t="s">
        <v>51</v>
      </c>
    </row>
    <row r="25" spans="1:14" x14ac:dyDescent="0.25">
      <c r="A25" s="9" t="s">
        <v>44</v>
      </c>
      <c r="B25" s="12" t="s">
        <v>48</v>
      </c>
      <c r="C25" s="57">
        <v>1.1900000000000001E-2</v>
      </c>
      <c r="D25" s="64">
        <v>9.5E-4</v>
      </c>
      <c r="E25" s="64">
        <v>1.3799999999999999E-3</v>
      </c>
      <c r="F25" s="64">
        <v>1.15E-3</v>
      </c>
      <c r="G25" s="41" t="s">
        <v>81</v>
      </c>
      <c r="H25" s="64">
        <v>1.25E-3</v>
      </c>
      <c r="I25" s="64">
        <v>9.2000000000000003E-4</v>
      </c>
      <c r="J25" s="41" t="s">
        <v>53</v>
      </c>
      <c r="K25" s="64">
        <v>1.92E-3</v>
      </c>
      <c r="L25" s="74">
        <v>1.06E-3</v>
      </c>
      <c r="M25" s="36">
        <v>5</v>
      </c>
      <c r="N25" s="39">
        <v>0.05</v>
      </c>
    </row>
    <row r="26" spans="1:14" x14ac:dyDescent="0.25">
      <c r="A26" s="9" t="s">
        <v>45</v>
      </c>
      <c r="B26" s="12" t="s">
        <v>48</v>
      </c>
      <c r="C26" s="57">
        <v>2.15E-3</v>
      </c>
      <c r="D26" s="64">
        <v>6.0299999999999998E-3</v>
      </c>
      <c r="E26" s="64">
        <v>3.3400000000000001E-3</v>
      </c>
      <c r="F26" s="64">
        <v>4.1999999999999997E-3</v>
      </c>
      <c r="G26" s="41" t="s">
        <v>81</v>
      </c>
      <c r="H26" s="64">
        <v>1.8699999999999999E-3</v>
      </c>
      <c r="I26" s="64">
        <v>2.0999999999999999E-3</v>
      </c>
      <c r="J26" s="41" t="s">
        <v>53</v>
      </c>
      <c r="K26" s="64">
        <v>5.0499999999999998E-3</v>
      </c>
      <c r="L26" s="74">
        <v>3.9399999999999999E-3</v>
      </c>
      <c r="M26" s="36">
        <v>0.02</v>
      </c>
      <c r="N26" s="39">
        <v>0.01</v>
      </c>
    </row>
    <row r="27" spans="1:14" x14ac:dyDescent="0.25">
      <c r="A27" s="9" t="s">
        <v>49</v>
      </c>
      <c r="B27" s="12" t="s">
        <v>48</v>
      </c>
      <c r="C27" s="57">
        <v>3.3700000000000001E-2</v>
      </c>
      <c r="D27" s="65">
        <v>1.7000000000000001E-2</v>
      </c>
      <c r="E27" s="64">
        <v>1.6299999999999999E-2</v>
      </c>
      <c r="F27" s="64">
        <v>1.4E-2</v>
      </c>
      <c r="G27" s="41" t="s">
        <v>81</v>
      </c>
      <c r="H27" s="64">
        <v>1.2E-2</v>
      </c>
      <c r="I27" s="64">
        <v>1.0500000000000001E-2</v>
      </c>
      <c r="J27" s="41" t="s">
        <v>53</v>
      </c>
      <c r="K27" s="64">
        <v>6.8000000000000005E-2</v>
      </c>
      <c r="L27" s="74">
        <v>4.4699999999999997E-2</v>
      </c>
      <c r="M27" s="36">
        <v>2</v>
      </c>
      <c r="N27" s="39">
        <v>3</v>
      </c>
    </row>
    <row r="28" spans="1:14" ht="13.5" thickBot="1" x14ac:dyDescent="0.3">
      <c r="A28" s="10" t="s">
        <v>50</v>
      </c>
      <c r="B28" s="13" t="s">
        <v>48</v>
      </c>
      <c r="C28" s="58">
        <v>0.9</v>
      </c>
      <c r="D28" s="66">
        <v>28.2</v>
      </c>
      <c r="E28" s="66">
        <v>40.700000000000003</v>
      </c>
      <c r="F28" s="67">
        <v>22</v>
      </c>
      <c r="G28" s="67" t="s">
        <v>81</v>
      </c>
      <c r="H28" s="66">
        <v>12.6</v>
      </c>
      <c r="I28" s="67">
        <v>17.100000000000001</v>
      </c>
      <c r="J28" s="67" t="s">
        <v>53</v>
      </c>
      <c r="K28" s="67">
        <v>6.4</v>
      </c>
      <c r="L28" s="75">
        <v>4.7</v>
      </c>
      <c r="M28" s="37" t="s">
        <v>51</v>
      </c>
      <c r="N28" s="40" t="s">
        <v>51</v>
      </c>
    </row>
    <row r="30" spans="1:14" x14ac:dyDescent="0.25">
      <c r="A30" s="14" t="s">
        <v>60</v>
      </c>
      <c r="B30" s="19"/>
      <c r="C30" s="93" t="s">
        <v>61</v>
      </c>
      <c r="D30" s="93"/>
      <c r="E30" s="93"/>
    </row>
    <row r="31" spans="1:14" x14ac:dyDescent="0.25">
      <c r="A31" s="15"/>
      <c r="B31" s="17"/>
      <c r="C31" s="93" t="s">
        <v>62</v>
      </c>
      <c r="D31" s="93"/>
      <c r="E31" s="93"/>
    </row>
    <row r="32" spans="1:14" x14ac:dyDescent="0.25">
      <c r="B32" s="16"/>
      <c r="C32" s="93" t="s">
        <v>63</v>
      </c>
      <c r="D32" s="93"/>
      <c r="E32" s="93"/>
    </row>
    <row r="34" spans="1:5" x14ac:dyDescent="0.25">
      <c r="A34" s="14" t="s">
        <v>59</v>
      </c>
      <c r="B34" s="1" t="s">
        <v>52</v>
      </c>
      <c r="C34" s="94" t="s">
        <v>64</v>
      </c>
      <c r="D34" s="95"/>
      <c r="E34" s="96"/>
    </row>
    <row r="35" spans="1:5" ht="30" customHeight="1" x14ac:dyDescent="0.25">
      <c r="B35" s="1" t="s">
        <v>53</v>
      </c>
      <c r="C35" s="93" t="s">
        <v>82</v>
      </c>
      <c r="D35" s="93"/>
      <c r="E35" s="93"/>
    </row>
    <row r="36" spans="1:5" x14ac:dyDescent="0.25">
      <c r="B36" s="1" t="s">
        <v>81</v>
      </c>
      <c r="C36" s="93" t="s">
        <v>83</v>
      </c>
      <c r="D36" s="93"/>
      <c r="E36" s="93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51"/>
  <sheetViews>
    <sheetView zoomScale="110" zoomScaleNormal="110" workbookViewId="0">
      <selection activeCell="A30" sqref="A30:A51"/>
    </sheetView>
  </sheetViews>
  <sheetFormatPr baseColWidth="10" defaultColWidth="11.42578125" defaultRowHeight="12.75" x14ac:dyDescent="0.2"/>
  <cols>
    <col min="1" max="3" width="11.42578125" style="26"/>
    <col min="4" max="4" width="12.42578125" style="26" customWidth="1"/>
    <col min="5" max="5" width="11.42578125" style="26"/>
    <col min="6" max="6" width="13.42578125" style="26" bestFit="1" customWidth="1"/>
    <col min="7" max="7" width="119.85546875" style="25" bestFit="1" customWidth="1"/>
    <col min="8" max="8" width="13.140625" style="25" bestFit="1" customWidth="1"/>
    <col min="9" max="16384" width="11.42578125" style="25"/>
  </cols>
  <sheetData>
    <row r="1" spans="1:7" x14ac:dyDescent="0.2">
      <c r="A1" s="101" t="s">
        <v>71</v>
      </c>
      <c r="B1" s="101" t="s">
        <v>3</v>
      </c>
      <c r="C1" s="101" t="s">
        <v>5</v>
      </c>
      <c r="D1" s="101" t="s">
        <v>4</v>
      </c>
      <c r="E1" s="102" t="s">
        <v>72</v>
      </c>
      <c r="F1" s="102"/>
      <c r="G1" s="101" t="s">
        <v>76</v>
      </c>
    </row>
    <row r="2" spans="1:7" x14ac:dyDescent="0.2">
      <c r="A2" s="101"/>
      <c r="B2" s="101"/>
      <c r="C2" s="101"/>
      <c r="D2" s="101"/>
      <c r="E2" s="24" t="s">
        <v>74</v>
      </c>
      <c r="F2" s="24" t="s">
        <v>75</v>
      </c>
      <c r="G2" s="101"/>
    </row>
    <row r="3" spans="1:7" s="51" customFormat="1" x14ac:dyDescent="0.2">
      <c r="A3" s="44" t="s">
        <v>6</v>
      </c>
      <c r="B3" s="43" t="s">
        <v>33</v>
      </c>
      <c r="C3" s="41">
        <v>57.91</v>
      </c>
      <c r="D3" s="45" t="s">
        <v>48</v>
      </c>
      <c r="E3" s="42">
        <v>35</v>
      </c>
      <c r="F3" s="49">
        <f>ROUND((ABS(+(E3-C3)/E3)*100),0)</f>
        <v>65</v>
      </c>
      <c r="G3" s="50" t="str">
        <f t="shared" ref="G3:G23" si="0">CONCATENATE("En el ",A3," se detecta una superación de la concentración de ",B3,", correspondiente a un ",F3,"% respecto de la Norma NCh 1333")</f>
        <v>En el Pozo 8 se detecta una superación de la concentración de %Na, correspondiente a un 65% respecto de la Norma NCh 1333</v>
      </c>
    </row>
    <row r="4" spans="1:7" s="51" customFormat="1" x14ac:dyDescent="0.2">
      <c r="A4" s="44" t="s">
        <v>6</v>
      </c>
      <c r="B4" s="43" t="s">
        <v>40</v>
      </c>
      <c r="C4" s="41">
        <v>2.5</v>
      </c>
      <c r="D4" s="45" t="s">
        <v>48</v>
      </c>
      <c r="E4" s="42">
        <v>5</v>
      </c>
      <c r="F4" s="49">
        <f t="shared" ref="F4:F24" si="1">ROUND((ABS(+(E4-C4)/E4)*100),0)</f>
        <v>50</v>
      </c>
      <c r="G4" s="50" t="str">
        <f t="shared" si="0"/>
        <v>En el Pozo 8 se detecta una superación de la concentración de Hierro, correspondiente a un 50% respecto de la Norma NCh 1333</v>
      </c>
    </row>
    <row r="5" spans="1:7" s="51" customFormat="1" x14ac:dyDescent="0.2">
      <c r="A5" s="44" t="s">
        <v>7</v>
      </c>
      <c r="B5" s="43" t="s">
        <v>28</v>
      </c>
      <c r="C5" s="41">
        <v>619.55999999999995</v>
      </c>
      <c r="D5" s="45" t="s">
        <v>48</v>
      </c>
      <c r="E5" s="42">
        <v>250</v>
      </c>
      <c r="F5" s="49">
        <f t="shared" si="1"/>
        <v>148</v>
      </c>
      <c r="G5" s="50" t="str">
        <f t="shared" si="0"/>
        <v>En el Pozo 2 se detecta una superación de la concentración de Sulfato, correspondiente a un 148% respecto de la Norma NCh 1333</v>
      </c>
    </row>
    <row r="6" spans="1:7" s="51" customFormat="1" x14ac:dyDescent="0.2">
      <c r="A6" s="44" t="s">
        <v>7</v>
      </c>
      <c r="B6" s="43" t="s">
        <v>40</v>
      </c>
      <c r="C6" s="41">
        <v>14.35</v>
      </c>
      <c r="D6" s="45" t="s">
        <v>48</v>
      </c>
      <c r="E6" s="42">
        <v>5</v>
      </c>
      <c r="F6" s="49">
        <f t="shared" si="1"/>
        <v>187</v>
      </c>
      <c r="G6" s="50" t="str">
        <f t="shared" si="0"/>
        <v>En el Pozo 2 se detecta una superación de la concentración de Hierro, correspondiente a un 187% respecto de la Norma NCh 1333</v>
      </c>
    </row>
    <row r="7" spans="1:7" s="51" customFormat="1" x14ac:dyDescent="0.2">
      <c r="A7" s="44" t="s">
        <v>8</v>
      </c>
      <c r="B7" s="43" t="s">
        <v>28</v>
      </c>
      <c r="C7" s="41">
        <v>394.084</v>
      </c>
      <c r="D7" s="45" t="s">
        <v>48</v>
      </c>
      <c r="E7" s="42">
        <v>250</v>
      </c>
      <c r="F7" s="49">
        <f t="shared" si="1"/>
        <v>58</v>
      </c>
      <c r="G7" s="50" t="str">
        <f t="shared" si="0"/>
        <v>En el Pozo 14 se detecta una superación de la concentración de Sulfato, correspondiente a un 58% respecto de la Norma NCh 1333</v>
      </c>
    </row>
    <row r="8" spans="1:7" s="51" customFormat="1" x14ac:dyDescent="0.2">
      <c r="A8" s="44" t="s">
        <v>8</v>
      </c>
      <c r="B8" s="43" t="s">
        <v>40</v>
      </c>
      <c r="C8" s="41">
        <v>68.14</v>
      </c>
      <c r="D8" s="45" t="s">
        <v>48</v>
      </c>
      <c r="E8" s="42">
        <v>5</v>
      </c>
      <c r="F8" s="49">
        <f t="shared" si="1"/>
        <v>1263</v>
      </c>
      <c r="G8" s="50" t="str">
        <f t="shared" si="0"/>
        <v>En el Pozo 14 se detecta una superación de la concentración de Hierro, correspondiente a un 1263% respecto de la Norma NCh 1333</v>
      </c>
    </row>
    <row r="9" spans="1:7" s="51" customFormat="1" x14ac:dyDescent="0.2">
      <c r="A9" s="44" t="s">
        <v>8</v>
      </c>
      <c r="B9" s="43" t="s">
        <v>41</v>
      </c>
      <c r="C9" s="41">
        <v>1.22</v>
      </c>
      <c r="D9" s="45" t="s">
        <v>48</v>
      </c>
      <c r="E9" s="42">
        <v>0.2</v>
      </c>
      <c r="F9" s="49">
        <f t="shared" si="1"/>
        <v>510</v>
      </c>
      <c r="G9" s="50" t="str">
        <f t="shared" si="0"/>
        <v>En el Pozo 14 se detecta una superación de la concentración de Manganeso, correspondiente a un 510% respecto de la Norma NCh 1333</v>
      </c>
    </row>
    <row r="10" spans="1:7" s="51" customFormat="1" x14ac:dyDescent="0.2">
      <c r="A10" s="44" t="s">
        <v>9</v>
      </c>
      <c r="B10" s="43" t="s">
        <v>28</v>
      </c>
      <c r="C10" s="41">
        <v>567.62199999999996</v>
      </c>
      <c r="D10" s="45" t="s">
        <v>48</v>
      </c>
      <c r="E10" s="42">
        <v>250</v>
      </c>
      <c r="F10" s="49">
        <f t="shared" si="1"/>
        <v>127</v>
      </c>
      <c r="G10" s="50" t="str">
        <f t="shared" si="0"/>
        <v>En el Pozo 5 se detecta una superación de la concentración de Sulfato, correspondiente a un 127% respecto de la Norma NCh 1333</v>
      </c>
    </row>
    <row r="11" spans="1:7" s="51" customFormat="1" x14ac:dyDescent="0.2">
      <c r="A11" s="44" t="s">
        <v>9</v>
      </c>
      <c r="B11" s="43" t="s">
        <v>40</v>
      </c>
      <c r="C11" s="41">
        <v>7.74</v>
      </c>
      <c r="D11" s="45" t="s">
        <v>48</v>
      </c>
      <c r="E11" s="42">
        <v>5</v>
      </c>
      <c r="F11" s="49">
        <f t="shared" si="1"/>
        <v>55</v>
      </c>
      <c r="G11" s="50" t="str">
        <f t="shared" si="0"/>
        <v>En el Pozo 5 se detecta una superación de la concentración de Hierro, correspondiente a un 55% respecto de la Norma NCh 1333</v>
      </c>
    </row>
    <row r="12" spans="1:7" s="51" customFormat="1" x14ac:dyDescent="0.2">
      <c r="A12" s="44" t="s">
        <v>9</v>
      </c>
      <c r="B12" s="43" t="s">
        <v>41</v>
      </c>
      <c r="C12" s="41">
        <v>1.26</v>
      </c>
      <c r="D12" s="45" t="s">
        <v>48</v>
      </c>
      <c r="E12" s="42">
        <v>0.2</v>
      </c>
      <c r="F12" s="49">
        <f t="shared" si="1"/>
        <v>530</v>
      </c>
      <c r="G12" s="50" t="str">
        <f t="shared" si="0"/>
        <v>En el Pozo 5 se detecta una superación de la concentración de Manganeso, correspondiente a un 530% respecto de la Norma NCh 1333</v>
      </c>
    </row>
    <row r="13" spans="1:7" s="51" customFormat="1" x14ac:dyDescent="0.2">
      <c r="A13" s="44" t="s">
        <v>11</v>
      </c>
      <c r="B13" s="43" t="s">
        <v>28</v>
      </c>
      <c r="C13" s="41">
        <v>519.9</v>
      </c>
      <c r="D13" s="45" t="s">
        <v>48</v>
      </c>
      <c r="E13" s="42">
        <v>250</v>
      </c>
      <c r="F13" s="49">
        <f t="shared" si="1"/>
        <v>108</v>
      </c>
      <c r="G13" s="50" t="str">
        <f t="shared" si="0"/>
        <v>En el Pozo 12 se detecta una superación de la concentración de Sulfato, correspondiente a un 108% respecto de la Norma NCh 1333</v>
      </c>
    </row>
    <row r="14" spans="1:7" s="51" customFormat="1" x14ac:dyDescent="0.2">
      <c r="A14" s="44" t="s">
        <v>11</v>
      </c>
      <c r="B14" s="43" t="s">
        <v>40</v>
      </c>
      <c r="C14" s="41">
        <v>10.94</v>
      </c>
      <c r="D14" s="45" t="s">
        <v>48</v>
      </c>
      <c r="E14" s="42">
        <v>5</v>
      </c>
      <c r="F14" s="49">
        <f t="shared" si="1"/>
        <v>119</v>
      </c>
      <c r="G14" s="50" t="str">
        <f t="shared" si="0"/>
        <v>En el Pozo 12 se detecta una superación de la concentración de Hierro, correspondiente a un 119% respecto de la Norma NCh 1333</v>
      </c>
    </row>
    <row r="15" spans="1:7" s="51" customFormat="1" x14ac:dyDescent="0.2">
      <c r="A15" s="44" t="s">
        <v>11</v>
      </c>
      <c r="B15" s="43" t="s">
        <v>41</v>
      </c>
      <c r="C15" s="41">
        <v>0.82199999999999995</v>
      </c>
      <c r="D15" s="45" t="s">
        <v>48</v>
      </c>
      <c r="E15" s="42">
        <v>0.2</v>
      </c>
      <c r="F15" s="49">
        <f t="shared" si="1"/>
        <v>311</v>
      </c>
      <c r="G15" s="50" t="str">
        <f t="shared" si="0"/>
        <v>En el Pozo 12 se detecta una superación de la concentración de Manganeso, correspondiente a un 311% respecto de la Norma NCh 1333</v>
      </c>
    </row>
    <row r="16" spans="1:7" s="51" customFormat="1" x14ac:dyDescent="0.2">
      <c r="A16" s="44" t="s">
        <v>77</v>
      </c>
      <c r="B16" s="43" t="s">
        <v>28</v>
      </c>
      <c r="C16" s="41">
        <v>466.60700000000003</v>
      </c>
      <c r="D16" s="45" t="s">
        <v>48</v>
      </c>
      <c r="E16" s="42">
        <v>250</v>
      </c>
      <c r="F16" s="49">
        <f t="shared" ref="F16:F17" si="2">ROUND((ABS(+(E16-C16)/E16)*100),0)</f>
        <v>87</v>
      </c>
      <c r="G16" s="50" t="str">
        <f t="shared" ref="G16:G17" si="3">CONCATENATE("En el ",A16," se detecta una superación de la concentración de ",B16,", correspondiente a un ",F16,"% respecto de la Norma NCh 1333")</f>
        <v>En el Pozo HA-1 se detecta una superación de la concentración de Sulfato, correspondiente a un 87% respecto de la Norma NCh 1333</v>
      </c>
    </row>
    <row r="17" spans="1:7" s="51" customFormat="1" x14ac:dyDescent="0.2">
      <c r="A17" s="44" t="s">
        <v>77</v>
      </c>
      <c r="B17" s="43" t="s">
        <v>40</v>
      </c>
      <c r="C17" s="41">
        <v>12.154999999999999</v>
      </c>
      <c r="D17" s="45" t="s">
        <v>48</v>
      </c>
      <c r="E17" s="42">
        <v>5</v>
      </c>
      <c r="F17" s="49">
        <f t="shared" si="2"/>
        <v>143</v>
      </c>
      <c r="G17" s="50" t="str">
        <f t="shared" si="3"/>
        <v>En el Pozo HA-1 se detecta una superación de la concentración de Hierro, correspondiente a un 143% respecto de la Norma NCh 1333</v>
      </c>
    </row>
    <row r="18" spans="1:7" s="51" customFormat="1" x14ac:dyDescent="0.2">
      <c r="A18" s="44" t="s">
        <v>14</v>
      </c>
      <c r="B18" s="43" t="s">
        <v>33</v>
      </c>
      <c r="C18" s="41">
        <v>58.05</v>
      </c>
      <c r="D18" s="45" t="s">
        <v>48</v>
      </c>
      <c r="E18" s="42">
        <v>35</v>
      </c>
      <c r="F18" s="49">
        <f t="shared" si="1"/>
        <v>66</v>
      </c>
      <c r="G18" s="50" t="str">
        <f t="shared" si="0"/>
        <v>En el Pozo 15 se detecta una superación de la concentración de %Na, correspondiente a un 66% respecto de la Norma NCh 1333</v>
      </c>
    </row>
    <row r="19" spans="1:7" s="51" customFormat="1" x14ac:dyDescent="0.2">
      <c r="A19" s="44" t="s">
        <v>14</v>
      </c>
      <c r="B19" s="43" t="s">
        <v>40</v>
      </c>
      <c r="C19" s="41">
        <v>49.46</v>
      </c>
      <c r="D19" s="45" t="s">
        <v>48</v>
      </c>
      <c r="E19" s="42">
        <v>5</v>
      </c>
      <c r="F19" s="49">
        <f t="shared" si="1"/>
        <v>889</v>
      </c>
      <c r="G19" s="50" t="str">
        <f t="shared" si="0"/>
        <v>En el Pozo 15 se detecta una superación de la concentración de Hierro, correspondiente a un 889% respecto de la Norma NCh 1333</v>
      </c>
    </row>
    <row r="20" spans="1:7" s="51" customFormat="1" x14ac:dyDescent="0.2">
      <c r="A20" s="44" t="s">
        <v>14</v>
      </c>
      <c r="B20" s="43" t="s">
        <v>41</v>
      </c>
      <c r="C20" s="41">
        <v>0.39300000000000002</v>
      </c>
      <c r="D20" s="45" t="s">
        <v>48</v>
      </c>
      <c r="E20" s="42">
        <v>0.2</v>
      </c>
      <c r="F20" s="49">
        <f t="shared" si="1"/>
        <v>97</v>
      </c>
      <c r="G20" s="50" t="str">
        <f t="shared" si="0"/>
        <v>En el Pozo 15 se detecta una superación de la concentración de Manganeso, correspondiente a un 97% respecto de la Norma NCh 1333</v>
      </c>
    </row>
    <row r="21" spans="1:7" s="51" customFormat="1" x14ac:dyDescent="0.2">
      <c r="A21" s="44" t="s">
        <v>15</v>
      </c>
      <c r="B21" s="43" t="s">
        <v>25</v>
      </c>
      <c r="C21" s="41">
        <v>9.3800000000000008</v>
      </c>
      <c r="D21" s="45" t="s">
        <v>46</v>
      </c>
      <c r="E21" s="42">
        <v>9</v>
      </c>
      <c r="F21" s="49">
        <f t="shared" si="1"/>
        <v>4</v>
      </c>
      <c r="G21" s="50" t="str">
        <f t="shared" si="0"/>
        <v>En el Pozo 16 se detecta una superación de la concentración de pH, correspondiente a un 4% respecto de la Norma NCh 1333</v>
      </c>
    </row>
    <row r="22" spans="1:7" s="51" customFormat="1" x14ac:dyDescent="0.2">
      <c r="A22" s="44" t="s">
        <v>15</v>
      </c>
      <c r="B22" s="43" t="s">
        <v>28</v>
      </c>
      <c r="C22" s="41">
        <v>640.39800000000002</v>
      </c>
      <c r="D22" s="45" t="s">
        <v>48</v>
      </c>
      <c r="E22" s="42">
        <v>250</v>
      </c>
      <c r="F22" s="49">
        <f t="shared" si="1"/>
        <v>156</v>
      </c>
      <c r="G22" s="50" t="str">
        <f t="shared" si="0"/>
        <v>En el Pozo 16 se detecta una superación de la concentración de Sulfato, correspondiente a un 156% respecto de la Norma NCh 1333</v>
      </c>
    </row>
    <row r="23" spans="1:7" s="51" customFormat="1" x14ac:dyDescent="0.2">
      <c r="A23" s="44" t="s">
        <v>15</v>
      </c>
      <c r="B23" s="43" t="s">
        <v>33</v>
      </c>
      <c r="C23" s="41">
        <v>40.78</v>
      </c>
      <c r="D23" s="45" t="s">
        <v>48</v>
      </c>
      <c r="E23" s="42">
        <v>35</v>
      </c>
      <c r="F23" s="49">
        <f t="shared" si="1"/>
        <v>17</v>
      </c>
      <c r="G23" s="50" t="str">
        <f t="shared" si="0"/>
        <v>En el Pozo 16 se detecta una superación de la concentración de %Na, correspondiente a un 17% respecto de la Norma NCh 1333</v>
      </c>
    </row>
    <row r="24" spans="1:7" s="51" customFormat="1" x14ac:dyDescent="0.2">
      <c r="A24" s="44" t="s">
        <v>15</v>
      </c>
      <c r="B24" s="43" t="s">
        <v>40</v>
      </c>
      <c r="C24" s="41">
        <v>8.94</v>
      </c>
      <c r="D24" s="45" t="s">
        <v>48</v>
      </c>
      <c r="E24" s="42">
        <v>5</v>
      </c>
      <c r="F24" s="49">
        <f t="shared" si="1"/>
        <v>79</v>
      </c>
      <c r="G24" s="50" t="str">
        <f t="shared" ref="G24" si="4">CONCATENATE("En el ",A24," se detecta una superación de la concentración de ",B24,", correspondiente a un ",F24,"% respecto de la Norma NCh 1333")</f>
        <v>En el Pozo 16 se detecta una superación de la concentración de Hierro, correspondiente a un 79% respecto de la Norma NCh 1333</v>
      </c>
    </row>
    <row r="25" spans="1:7" x14ac:dyDescent="0.2">
      <c r="A25" s="32"/>
      <c r="B25" s="2"/>
      <c r="C25" s="32"/>
      <c r="E25" s="5"/>
      <c r="F25" s="33"/>
      <c r="G25" s="34"/>
    </row>
    <row r="28" spans="1:7" x14ac:dyDescent="0.2">
      <c r="A28" s="101" t="s">
        <v>71</v>
      </c>
      <c r="B28" s="101" t="s">
        <v>3</v>
      </c>
      <c r="C28" s="101" t="s">
        <v>5</v>
      </c>
      <c r="D28" s="101" t="s">
        <v>4</v>
      </c>
      <c r="E28" s="103" t="s">
        <v>73</v>
      </c>
      <c r="F28" s="103"/>
      <c r="G28" s="101" t="s">
        <v>76</v>
      </c>
    </row>
    <row r="29" spans="1:7" x14ac:dyDescent="0.2">
      <c r="A29" s="101"/>
      <c r="B29" s="101"/>
      <c r="C29" s="101"/>
      <c r="D29" s="101"/>
      <c r="E29" s="24" t="s">
        <v>74</v>
      </c>
      <c r="F29" s="24" t="s">
        <v>75</v>
      </c>
      <c r="G29" s="101"/>
    </row>
    <row r="30" spans="1:7" s="51" customFormat="1" x14ac:dyDescent="0.2">
      <c r="A30" s="44" t="s">
        <v>6</v>
      </c>
      <c r="B30" s="43" t="s">
        <v>40</v>
      </c>
      <c r="C30" s="41">
        <v>2.5</v>
      </c>
      <c r="D30" s="45" t="s">
        <v>48</v>
      </c>
      <c r="E30" s="42">
        <v>0.3</v>
      </c>
      <c r="F30" s="49">
        <f>ROUND((ABS(+(E30-C30)/E30)*100),0)</f>
        <v>733</v>
      </c>
      <c r="G30" s="50" t="str">
        <f t="shared" ref="G30:G50" si="5">CONCATENATE("En el ",A30," se detecta una superación de la concentración de ",B30,", correspondiente a un ",F30,"% respecto de la Norma NCh 409")</f>
        <v>En el Pozo 8 se detecta una superación de la concentración de Hierro, correspondiente a un 733% respecto de la Norma NCh 409</v>
      </c>
    </row>
    <row r="31" spans="1:7" s="51" customFormat="1" x14ac:dyDescent="0.2">
      <c r="A31" s="44" t="s">
        <v>7</v>
      </c>
      <c r="B31" s="43" t="s">
        <v>28</v>
      </c>
      <c r="C31" s="41">
        <v>619.55999999999995</v>
      </c>
      <c r="D31" s="45" t="s">
        <v>48</v>
      </c>
      <c r="E31" s="42">
        <v>500</v>
      </c>
      <c r="F31" s="49">
        <f t="shared" ref="F31:F37" si="6">ROUND((ABS(+(E31-C31)/E31)*100),0)</f>
        <v>24</v>
      </c>
      <c r="G31" s="50" t="str">
        <f t="shared" si="5"/>
        <v>En el Pozo 2 se detecta una superación de la concentración de Sulfato, correspondiente a un 24% respecto de la Norma NCh 409</v>
      </c>
    </row>
    <row r="32" spans="1:7" s="51" customFormat="1" x14ac:dyDescent="0.2">
      <c r="A32" s="44" t="s">
        <v>7</v>
      </c>
      <c r="B32" s="43" t="s">
        <v>40</v>
      </c>
      <c r="C32" s="41">
        <v>14.35</v>
      </c>
      <c r="D32" s="45" t="s">
        <v>48</v>
      </c>
      <c r="E32" s="42">
        <v>0.3</v>
      </c>
      <c r="F32" s="49">
        <f t="shared" si="6"/>
        <v>4683</v>
      </c>
      <c r="G32" s="50" t="str">
        <f t="shared" si="5"/>
        <v>En el Pozo 2 se detecta una superación de la concentración de Hierro, correspondiente a un 4683% respecto de la Norma NCh 409</v>
      </c>
    </row>
    <row r="33" spans="1:7" s="51" customFormat="1" x14ac:dyDescent="0.2">
      <c r="A33" s="44" t="s">
        <v>7</v>
      </c>
      <c r="B33" s="43" t="s">
        <v>41</v>
      </c>
      <c r="C33" s="41">
        <v>0.16500000000000001</v>
      </c>
      <c r="D33" s="45" t="s">
        <v>48</v>
      </c>
      <c r="E33" s="42">
        <v>0.1</v>
      </c>
      <c r="F33" s="49">
        <f t="shared" si="6"/>
        <v>65</v>
      </c>
      <c r="G33" s="50" t="str">
        <f t="shared" si="5"/>
        <v>En el Pozo 2 se detecta una superación de la concentración de Manganeso, correspondiente a un 65% respecto de la Norma NCh 409</v>
      </c>
    </row>
    <row r="34" spans="1:7" s="51" customFormat="1" x14ac:dyDescent="0.2">
      <c r="A34" s="44" t="s">
        <v>8</v>
      </c>
      <c r="B34" s="43" t="s">
        <v>40</v>
      </c>
      <c r="C34" s="41">
        <v>68.14</v>
      </c>
      <c r="D34" s="45" t="s">
        <v>48</v>
      </c>
      <c r="E34" s="42">
        <v>0.3</v>
      </c>
      <c r="F34" s="49">
        <f t="shared" si="6"/>
        <v>22613</v>
      </c>
      <c r="G34" s="50" t="str">
        <f t="shared" si="5"/>
        <v>En el Pozo 14 se detecta una superación de la concentración de Hierro, correspondiente a un 22613% respecto de la Norma NCh 409</v>
      </c>
    </row>
    <row r="35" spans="1:7" s="51" customFormat="1" x14ac:dyDescent="0.2">
      <c r="A35" s="44" t="s">
        <v>8</v>
      </c>
      <c r="B35" s="43" t="s">
        <v>41</v>
      </c>
      <c r="C35" s="41">
        <v>1.22</v>
      </c>
      <c r="D35" s="45" t="s">
        <v>48</v>
      </c>
      <c r="E35" s="42">
        <v>0.1</v>
      </c>
      <c r="F35" s="49">
        <f t="shared" si="6"/>
        <v>1120</v>
      </c>
      <c r="G35" s="50" t="str">
        <f t="shared" si="5"/>
        <v>En el Pozo 14 se detecta una superación de la concentración de Manganeso, correspondiente a un 1120% respecto de la Norma NCh 409</v>
      </c>
    </row>
    <row r="36" spans="1:7" s="51" customFormat="1" x14ac:dyDescent="0.2">
      <c r="A36" s="44" t="s">
        <v>9</v>
      </c>
      <c r="B36" s="43" t="s">
        <v>28</v>
      </c>
      <c r="C36" s="41">
        <v>567.62199999999996</v>
      </c>
      <c r="D36" s="45" t="s">
        <v>48</v>
      </c>
      <c r="E36" s="42">
        <v>500</v>
      </c>
      <c r="F36" s="49">
        <f t="shared" si="6"/>
        <v>14</v>
      </c>
      <c r="G36" s="50" t="str">
        <f t="shared" si="5"/>
        <v>En el Pozo 5 se detecta una superación de la concentración de Sulfato, correspondiente a un 14% respecto de la Norma NCh 409</v>
      </c>
    </row>
    <row r="37" spans="1:7" s="51" customFormat="1" x14ac:dyDescent="0.2">
      <c r="A37" s="44" t="s">
        <v>9</v>
      </c>
      <c r="B37" s="43" t="s">
        <v>40</v>
      </c>
      <c r="C37" s="41">
        <v>7.74</v>
      </c>
      <c r="D37" s="45" t="s">
        <v>48</v>
      </c>
      <c r="E37" s="42">
        <v>0.3</v>
      </c>
      <c r="F37" s="49">
        <f t="shared" si="6"/>
        <v>2480</v>
      </c>
      <c r="G37" s="50" t="str">
        <f t="shared" si="5"/>
        <v>En el Pozo 5 se detecta una superación de la concentración de Hierro, correspondiente a un 2480% respecto de la Norma NCh 409</v>
      </c>
    </row>
    <row r="38" spans="1:7" s="51" customFormat="1" x14ac:dyDescent="0.2">
      <c r="A38" s="44" t="s">
        <v>9</v>
      </c>
      <c r="B38" s="43" t="s">
        <v>41</v>
      </c>
      <c r="C38" s="41">
        <v>1.26</v>
      </c>
      <c r="D38" s="45" t="s">
        <v>48</v>
      </c>
      <c r="E38" s="42">
        <v>0.1</v>
      </c>
      <c r="F38" s="49">
        <f t="shared" ref="F38:F40" si="7">ROUND((ABS(+(E38-C38)/E38)*100),0)</f>
        <v>1160</v>
      </c>
      <c r="G38" s="50" t="str">
        <f>CONCATENATE("En el ",A38," se detecta una superación de la concentración de ",B38,", correspondiente a un ",F38,"% respecto de la Norma NCh 409")</f>
        <v>En el Pozo 5 se detecta una superación de la concentración de Manganeso, correspondiente a un 1160% respecto de la Norma NCh 409</v>
      </c>
    </row>
    <row r="39" spans="1:7" s="51" customFormat="1" x14ac:dyDescent="0.2">
      <c r="A39" s="44" t="s">
        <v>11</v>
      </c>
      <c r="B39" s="43" t="s">
        <v>28</v>
      </c>
      <c r="C39" s="41">
        <v>519.9</v>
      </c>
      <c r="D39" s="45" t="s">
        <v>48</v>
      </c>
      <c r="E39" s="42">
        <v>500</v>
      </c>
      <c r="F39" s="49">
        <f t="shared" si="7"/>
        <v>4</v>
      </c>
      <c r="G39" s="50" t="str">
        <f>CONCATENATE("En el ",A39," se detecta una superación de la concentración de ",B39,", correspondiente a un ",F39,"% respecto de la Norma NCh 409")</f>
        <v>En el Pozo 12 se detecta una superación de la concentración de Sulfato, correspondiente a un 4% respecto de la Norma NCh 409</v>
      </c>
    </row>
    <row r="40" spans="1:7" s="51" customFormat="1" x14ac:dyDescent="0.2">
      <c r="A40" s="44" t="s">
        <v>11</v>
      </c>
      <c r="B40" s="43" t="s">
        <v>40</v>
      </c>
      <c r="C40" s="41">
        <v>10.94</v>
      </c>
      <c r="D40" s="45" t="s">
        <v>48</v>
      </c>
      <c r="E40" s="42">
        <v>0.3</v>
      </c>
      <c r="F40" s="49">
        <f t="shared" si="7"/>
        <v>3547</v>
      </c>
      <c r="G40" s="50" t="str">
        <f t="shared" si="5"/>
        <v>En el Pozo 12 se detecta una superación de la concentración de Hierro, correspondiente a un 3547% respecto de la Norma NCh 409</v>
      </c>
    </row>
    <row r="41" spans="1:7" s="51" customFormat="1" x14ac:dyDescent="0.2">
      <c r="A41" s="44" t="s">
        <v>11</v>
      </c>
      <c r="B41" s="43" t="s">
        <v>41</v>
      </c>
      <c r="C41" s="41">
        <v>0.82199999999999995</v>
      </c>
      <c r="D41" s="45" t="s">
        <v>48</v>
      </c>
      <c r="E41" s="42">
        <v>0.1</v>
      </c>
      <c r="F41" s="49">
        <f t="shared" ref="F41:F45" si="8">ROUND((ABS(+(E41-C41)/E41)*100),0)</f>
        <v>722</v>
      </c>
      <c r="G41" s="50" t="str">
        <f t="shared" si="5"/>
        <v>En el Pozo 12 se detecta una superación de la concentración de Manganeso, correspondiente a un 722% respecto de la Norma NCh 409</v>
      </c>
    </row>
    <row r="42" spans="1:7" s="51" customFormat="1" x14ac:dyDescent="0.2">
      <c r="A42" s="44" t="s">
        <v>77</v>
      </c>
      <c r="B42" s="43" t="s">
        <v>40</v>
      </c>
      <c r="C42" s="41">
        <v>12.154999999999999</v>
      </c>
      <c r="D42" s="45" t="s">
        <v>48</v>
      </c>
      <c r="E42" s="42">
        <v>0.3</v>
      </c>
      <c r="F42" s="49">
        <f t="shared" si="8"/>
        <v>3952</v>
      </c>
      <c r="G42" s="50" t="str">
        <f t="shared" ref="G42:G43" si="9">CONCATENATE("En el ",A42," se detecta una superación de la concentración de ",B42,", correspondiente a un ",F42,"% respecto de la Norma NCh 409")</f>
        <v>En el Pozo HA-1 se detecta una superación de la concentración de Hierro, correspondiente a un 3952% respecto de la Norma NCh 409</v>
      </c>
    </row>
    <row r="43" spans="1:7" s="51" customFormat="1" x14ac:dyDescent="0.2">
      <c r="A43" s="44" t="s">
        <v>77</v>
      </c>
      <c r="B43" s="43" t="s">
        <v>41</v>
      </c>
      <c r="C43" s="41">
        <v>0.19900000000000001</v>
      </c>
      <c r="D43" s="45" t="s">
        <v>48</v>
      </c>
      <c r="E43" s="42">
        <v>0.1</v>
      </c>
      <c r="F43" s="49">
        <f t="shared" ref="F43" si="10">ROUND((ABS(+(E43-C43)/E43)*100),0)</f>
        <v>99</v>
      </c>
      <c r="G43" s="50" t="str">
        <f t="shared" si="9"/>
        <v>En el Pozo HA-1 se detecta una superación de la concentración de Manganeso, correspondiente a un 99% respecto de la Norma NCh 409</v>
      </c>
    </row>
    <row r="44" spans="1:7" s="51" customFormat="1" x14ac:dyDescent="0.2">
      <c r="A44" s="44" t="s">
        <v>14</v>
      </c>
      <c r="B44" s="43" t="s">
        <v>25</v>
      </c>
      <c r="C44" s="41">
        <v>8.75</v>
      </c>
      <c r="D44" s="45" t="s">
        <v>46</v>
      </c>
      <c r="E44" s="42">
        <v>8.5</v>
      </c>
      <c r="F44" s="49">
        <f t="shared" si="8"/>
        <v>3</v>
      </c>
      <c r="G44" s="50" t="str">
        <f t="shared" si="5"/>
        <v>En el Pozo 15 se detecta una superación de la concentración de pH, correspondiente a un 3% respecto de la Norma NCh 409</v>
      </c>
    </row>
    <row r="45" spans="1:7" s="51" customFormat="1" x14ac:dyDescent="0.2">
      <c r="A45" s="44" t="s">
        <v>14</v>
      </c>
      <c r="B45" s="43" t="s">
        <v>40</v>
      </c>
      <c r="C45" s="41">
        <v>49.46</v>
      </c>
      <c r="D45" s="45" t="s">
        <v>48</v>
      </c>
      <c r="E45" s="42">
        <v>0.3</v>
      </c>
      <c r="F45" s="49">
        <f t="shared" si="8"/>
        <v>16387</v>
      </c>
      <c r="G45" s="50" t="str">
        <f t="shared" si="5"/>
        <v>En el Pozo 15 se detecta una superación de la concentración de Hierro, correspondiente a un 16387% respecto de la Norma NCh 409</v>
      </c>
    </row>
    <row r="46" spans="1:7" s="51" customFormat="1" x14ac:dyDescent="0.2">
      <c r="A46" s="44" t="s">
        <v>14</v>
      </c>
      <c r="B46" s="43" t="s">
        <v>41</v>
      </c>
      <c r="C46" s="41">
        <v>0.39300000000000002</v>
      </c>
      <c r="D46" s="45" t="s">
        <v>48</v>
      </c>
      <c r="E46" s="42">
        <v>0.1</v>
      </c>
      <c r="F46" s="49">
        <f t="shared" ref="F46:F48" si="11">ROUND((ABS(+(E46-C46)/E46)*100),0)</f>
        <v>293</v>
      </c>
      <c r="G46" s="50" t="str">
        <f t="shared" si="5"/>
        <v>En el Pozo 15 se detecta una superación de la concentración de Manganeso, correspondiente a un 293% respecto de la Norma NCh 409</v>
      </c>
    </row>
    <row r="47" spans="1:7" s="51" customFormat="1" x14ac:dyDescent="0.2">
      <c r="A47" s="44" t="s">
        <v>15</v>
      </c>
      <c r="B47" s="43" t="s">
        <v>25</v>
      </c>
      <c r="C47" s="41">
        <v>9.3800000000000008</v>
      </c>
      <c r="D47" s="45" t="s">
        <v>46</v>
      </c>
      <c r="E47" s="42">
        <v>8.5</v>
      </c>
      <c r="F47" s="49">
        <f t="shared" si="11"/>
        <v>10</v>
      </c>
      <c r="G47" s="50" t="str">
        <f t="shared" si="5"/>
        <v>En el Pozo 16 se detecta una superación de la concentración de pH, correspondiente a un 10% respecto de la Norma NCh 409</v>
      </c>
    </row>
    <row r="48" spans="1:7" s="51" customFormat="1" x14ac:dyDescent="0.2">
      <c r="A48" s="44" t="s">
        <v>15</v>
      </c>
      <c r="B48" s="43" t="s">
        <v>28</v>
      </c>
      <c r="C48" s="41">
        <v>640.39800000000002</v>
      </c>
      <c r="D48" s="45" t="s">
        <v>48</v>
      </c>
      <c r="E48" s="42">
        <v>500</v>
      </c>
      <c r="F48" s="49">
        <f t="shared" si="11"/>
        <v>28</v>
      </c>
      <c r="G48" s="50" t="str">
        <f>CONCATENATE("En el ",A48," se detecta una superación de la concentración de ",B48,", correspondiente a un ",F48,"% respecto de la Norma NCh 409")</f>
        <v>En el Pozo 16 se detecta una superación de la concentración de Sulfato, correspondiente a un 28% respecto de la Norma NCh 409</v>
      </c>
    </row>
    <row r="49" spans="1:7" s="51" customFormat="1" x14ac:dyDescent="0.2">
      <c r="A49" s="44" t="s">
        <v>15</v>
      </c>
      <c r="B49" s="43" t="s">
        <v>36</v>
      </c>
      <c r="C49" s="41">
        <v>1.01E-2</v>
      </c>
      <c r="D49" s="45" t="s">
        <v>46</v>
      </c>
      <c r="E49" s="42">
        <v>0.01</v>
      </c>
      <c r="F49" s="49">
        <f>ROUND((ABS(+(E49-C49)/E49)*100),0)</f>
        <v>1</v>
      </c>
      <c r="G49" s="50" t="str">
        <f t="shared" si="5"/>
        <v>En el Pozo 16 se detecta una superación de la concentración de Arsénico, correspondiente a un 1% respecto de la Norma NCh 409</v>
      </c>
    </row>
    <row r="50" spans="1:7" s="51" customFormat="1" x14ac:dyDescent="0.2">
      <c r="A50" s="44" t="s">
        <v>15</v>
      </c>
      <c r="B50" s="43" t="s">
        <v>40</v>
      </c>
      <c r="C50" s="41">
        <v>8.94</v>
      </c>
      <c r="D50" s="45" t="s">
        <v>48</v>
      </c>
      <c r="E50" s="42">
        <v>0.3</v>
      </c>
      <c r="F50" s="49">
        <f t="shared" ref="F50:F51" si="12">ROUND((ABS(+(E50-C50)/E50)*100),0)</f>
        <v>2880</v>
      </c>
      <c r="G50" s="50" t="str">
        <f t="shared" si="5"/>
        <v>En el Pozo 16 se detecta una superación de la concentración de Hierro, correspondiente a un 2880% respecto de la Norma NCh 409</v>
      </c>
    </row>
    <row r="51" spans="1:7" s="51" customFormat="1" x14ac:dyDescent="0.2">
      <c r="A51" s="44" t="s">
        <v>15</v>
      </c>
      <c r="B51" s="43" t="s">
        <v>41</v>
      </c>
      <c r="C51" s="41">
        <v>0.11799999999999999</v>
      </c>
      <c r="D51" s="45" t="s">
        <v>48</v>
      </c>
      <c r="E51" s="42">
        <v>0.1</v>
      </c>
      <c r="F51" s="49">
        <f t="shared" si="12"/>
        <v>18</v>
      </c>
      <c r="G51" s="50" t="str">
        <f t="shared" ref="G51" si="13">CONCATENATE("En el ",A51," se detecta una superación de la concentración de ",B51,", correspondiente a un ",F51,"% respecto de la Norma NCh 409")</f>
        <v>En el Pozo 16 se detecta una superación de la concentración de Manganeso, correspondiente a un 18% respecto de la Norma NCh 409</v>
      </c>
    </row>
  </sheetData>
  <mergeCells count="12">
    <mergeCell ref="G28:G29"/>
    <mergeCell ref="E1:F1"/>
    <mergeCell ref="A1:A2"/>
    <mergeCell ref="B1:B2"/>
    <mergeCell ref="C1:C2"/>
    <mergeCell ref="D1:D2"/>
    <mergeCell ref="G1:G2"/>
    <mergeCell ref="A28:A29"/>
    <mergeCell ref="B28:B29"/>
    <mergeCell ref="C28:C29"/>
    <mergeCell ref="D28:D29"/>
    <mergeCell ref="E28:F28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0ace10e6-8c8a-46b5-9435-807f619c65c5" ContentTypeId="0x0101" PreviousValue="false"/>
</file>

<file path=customXml/itemProps1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2022-12-26T15:40:51Z</dcterms:created>
  <dcterms:modified xsi:type="dcterms:W3CDTF">2023-07-04T21:50:03Z</dcterms:modified>
</cp:coreProperties>
</file>